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78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/>
  <c r="B3"/>
  <c r="B9"/>
  <c r="D9" l="1"/>
  <c r="B18"/>
  <c r="B35"/>
  <c r="B34"/>
  <c r="B33"/>
  <c r="B32"/>
  <c r="B30"/>
  <c r="B31"/>
  <c r="B29"/>
  <c r="B28"/>
  <c r="B27"/>
  <c r="B26"/>
  <c r="B25"/>
  <c r="B24"/>
  <c r="B23"/>
  <c r="B22"/>
  <c r="B21"/>
  <c r="B20"/>
  <c r="B19"/>
  <c r="B17"/>
  <c r="B36"/>
  <c r="B37"/>
  <c r="B38"/>
  <c r="B39"/>
  <c r="B40"/>
  <c r="B41"/>
  <c r="B16"/>
  <c r="B14"/>
  <c r="B15"/>
  <c r="J10" l="1"/>
  <c r="H10"/>
  <c r="F10"/>
  <c r="D10"/>
  <c r="J9"/>
  <c r="H9"/>
  <c r="F9"/>
  <c r="B13"/>
  <c r="B10" l="1"/>
</calcChain>
</file>

<file path=xl/sharedStrings.xml><?xml version="1.0" encoding="utf-8"?>
<sst xmlns="http://schemas.openxmlformats.org/spreadsheetml/2006/main" count="26" uniqueCount="14">
  <si>
    <t>استشوار 1 قطعة</t>
  </si>
  <si>
    <t>سراميك دجتال</t>
  </si>
  <si>
    <t>سراميك احمر</t>
  </si>
  <si>
    <t>سراميك عريض</t>
  </si>
  <si>
    <t>فير ثلاثي 25</t>
  </si>
  <si>
    <t>فير ثلاثيي 20</t>
  </si>
  <si>
    <t>مشط حراري</t>
  </si>
  <si>
    <t>استشوار 2 قطعة</t>
  </si>
  <si>
    <t>استشوار 3 قطعة</t>
  </si>
  <si>
    <t>فرش حرارية</t>
  </si>
  <si>
    <t>فير ثلاثي 20</t>
  </si>
  <si>
    <t xml:space="preserve">الرقم </t>
  </si>
  <si>
    <t>اسم الصنف</t>
  </si>
  <si>
    <t>العدد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</si>
</sst>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 style="dashDotDot">
        <color indexed="64"/>
      </left>
      <right/>
      <top/>
      <bottom/>
      <diagonal/>
    </border>
    <border>
      <left/>
      <right style="dashDotDot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rightToLeft="1" tabSelected="1" workbookViewId="0">
      <selection activeCell="B3" sqref="B3"/>
    </sheetView>
  </sheetViews>
  <sheetFormatPr defaultRowHeight="20.25"/>
  <cols>
    <col min="1" max="1" width="15.75" style="1" customWidth="1"/>
    <col min="2" max="2" width="29.25" style="1" customWidth="1"/>
    <col min="3" max="3" width="15.75" style="1" customWidth="1"/>
    <col min="4" max="4" width="9" style="1"/>
    <col min="5" max="5" width="15.625" style="1" customWidth="1"/>
    <col min="6" max="6" width="9" style="1"/>
    <col min="7" max="7" width="13.875" style="1" customWidth="1"/>
    <col min="8" max="8" width="9" style="1"/>
    <col min="9" max="9" width="11.375" style="1" customWidth="1"/>
    <col min="10" max="12" width="9" style="1"/>
    <col min="13" max="13" width="16.625" style="1" customWidth="1"/>
    <col min="14" max="16384" width="9" style="1"/>
  </cols>
  <sheetData>
    <row r="1" spans="1:14" ht="21" thickBot="1"/>
    <row r="2" spans="1:14" ht="30" customHeight="1">
      <c r="A2" s="7" t="s">
        <v>11</v>
      </c>
      <c r="B2" s="8" t="s">
        <v>12</v>
      </c>
      <c r="C2" s="9" t="s">
        <v>13</v>
      </c>
    </row>
    <row r="3" spans="1:14" ht="45" customHeight="1" thickBot="1">
      <c r="A3" s="10">
        <v>2</v>
      </c>
      <c r="B3" s="11" t="str">
        <f>IFERROR(VLOOKUP($A$3,L10:N19,2,0),"")</f>
        <v>استشوار 2 قطعة</v>
      </c>
      <c r="C3" s="12">
        <f ca="1">IFERROR(SUMIF(B13:C41,B3,D13:D41),"")</f>
        <v>10</v>
      </c>
    </row>
    <row r="7" spans="1:14" ht="21" thickBot="1"/>
    <row r="8" spans="1:14" ht="21" thickBot="1">
      <c r="A8" s="2"/>
      <c r="B8" s="3"/>
      <c r="C8" s="3"/>
      <c r="D8" s="3"/>
      <c r="E8" s="3"/>
      <c r="F8" s="3"/>
      <c r="G8" s="3"/>
      <c r="H8" s="3"/>
      <c r="I8" s="3"/>
      <c r="J8" s="4"/>
    </row>
    <row r="9" spans="1:14" ht="21.75" thickTop="1" thickBot="1">
      <c r="A9" s="5" t="s">
        <v>0</v>
      </c>
      <c r="B9" s="5">
        <f ca="1">SUMIF(B13:C41,A9,D13:D41)</f>
        <v>32</v>
      </c>
      <c r="C9" s="5" t="s">
        <v>7</v>
      </c>
      <c r="D9" s="5">
        <f ca="1">SUMIF(D13:E41,C9,F13:F41)</f>
        <v>0</v>
      </c>
      <c r="E9" s="5" t="s">
        <v>8</v>
      </c>
      <c r="F9" s="5">
        <f ca="1">SUMIF(F13:G41,E9,H13:H41)</f>
        <v>0</v>
      </c>
      <c r="G9" s="5" t="s">
        <v>1</v>
      </c>
      <c r="H9" s="5">
        <f ca="1">SUMIF(H13:I41,G9,J13:J41)</f>
        <v>0</v>
      </c>
      <c r="I9" s="5" t="s">
        <v>6</v>
      </c>
      <c r="J9" s="5">
        <f ca="1">SUMIF(J13:K41,I9,L13:L41)</f>
        <v>0</v>
      </c>
    </row>
    <row r="10" spans="1:14" ht="21.75" thickTop="1" thickBot="1">
      <c r="A10" s="5" t="s">
        <v>2</v>
      </c>
      <c r="B10" s="5">
        <f ca="1">SUMIF(B14:C42,A10,D14:D42)</f>
        <v>4</v>
      </c>
      <c r="C10" s="5" t="s">
        <v>3</v>
      </c>
      <c r="D10" s="5">
        <f ca="1">SUMIF(D14:E42,C10,F14:F42)</f>
        <v>0</v>
      </c>
      <c r="E10" s="5" t="s">
        <v>4</v>
      </c>
      <c r="F10" s="5">
        <f ca="1">SUMIF(F14:G42,E10,H14:H42)</f>
        <v>0</v>
      </c>
      <c r="G10" s="5" t="s">
        <v>5</v>
      </c>
      <c r="H10" s="5">
        <f ca="1">SUMIF(H14:I42,G10,J14:J42)</f>
        <v>0</v>
      </c>
      <c r="I10" s="5" t="s">
        <v>9</v>
      </c>
      <c r="J10" s="5">
        <f ca="1">SUMIF(J14:K42,I10,L14:L42)</f>
        <v>0</v>
      </c>
      <c r="L10" s="1">
        <v>1</v>
      </c>
      <c r="M10" s="15" t="s">
        <v>0</v>
      </c>
      <c r="N10" s="15"/>
    </row>
    <row r="11" spans="1:14" ht="21" thickTop="1">
      <c r="L11" s="1">
        <v>2</v>
      </c>
      <c r="M11" s="15" t="s">
        <v>7</v>
      </c>
      <c r="N11" s="15"/>
    </row>
    <row r="12" spans="1:14">
      <c r="A12" s="1" t="s">
        <v>11</v>
      </c>
      <c r="B12" s="1" t="s">
        <v>12</v>
      </c>
      <c r="D12" s="1" t="s">
        <v>13</v>
      </c>
      <c r="L12" s="1">
        <v>3</v>
      </c>
      <c r="M12" s="15" t="s">
        <v>8</v>
      </c>
      <c r="N12" s="15"/>
    </row>
    <row r="13" spans="1:14">
      <c r="A13" s="1">
        <v>10</v>
      </c>
      <c r="B13" s="13" t="str">
        <f>VLOOKUP(A13,L10:N19,2,0)</f>
        <v>فرش حرارية</v>
      </c>
      <c r="C13" s="14"/>
      <c r="D13" s="6">
        <v>1</v>
      </c>
      <c r="L13" s="1">
        <v>4</v>
      </c>
      <c r="M13" s="15" t="s">
        <v>1</v>
      </c>
      <c r="N13" s="15"/>
    </row>
    <row r="14" spans="1:14">
      <c r="A14" s="1">
        <v>2</v>
      </c>
      <c r="B14" s="13" t="str">
        <f t="shared" ref="B14:B15" si="0">VLOOKUP(A14,L11:N20,2,0)</f>
        <v>استشوار 2 قطعة</v>
      </c>
      <c r="C14" s="14"/>
      <c r="D14" s="6">
        <v>3</v>
      </c>
      <c r="L14" s="1">
        <v>5</v>
      </c>
      <c r="M14" s="15" t="s">
        <v>3</v>
      </c>
      <c r="N14" s="15"/>
    </row>
    <row r="15" spans="1:14">
      <c r="A15" s="1">
        <v>9</v>
      </c>
      <c r="B15" s="13" t="str">
        <f t="shared" si="0"/>
        <v>مشط حراري</v>
      </c>
      <c r="C15" s="14"/>
      <c r="D15" s="6">
        <v>1</v>
      </c>
      <c r="L15" s="1">
        <v>6</v>
      </c>
      <c r="M15" s="15" t="s">
        <v>2</v>
      </c>
      <c r="N15" s="15"/>
    </row>
    <row r="16" spans="1:14">
      <c r="A16" s="1">
        <v>1</v>
      </c>
      <c r="B16" s="13" t="str">
        <f>VLOOKUP(A16,L10:N19,2,0)</f>
        <v>استشوار 1 قطعة</v>
      </c>
      <c r="C16" s="14"/>
      <c r="D16" s="6">
        <v>1</v>
      </c>
      <c r="L16" s="1">
        <v>7</v>
      </c>
      <c r="M16" s="15" t="s">
        <v>10</v>
      </c>
      <c r="N16" s="15"/>
    </row>
    <row r="17" spans="1:14">
      <c r="A17" s="1">
        <v>1</v>
      </c>
      <c r="B17" s="13" t="str">
        <f>VLOOKUP(A17,L10:N19,2,0)</f>
        <v>استشوار 1 قطعة</v>
      </c>
      <c r="C17" s="14"/>
      <c r="D17" s="6">
        <v>1</v>
      </c>
      <c r="L17" s="1">
        <v>8</v>
      </c>
      <c r="M17" s="15" t="s">
        <v>4</v>
      </c>
      <c r="N17" s="15"/>
    </row>
    <row r="18" spans="1:14">
      <c r="A18" s="1">
        <v>1</v>
      </c>
      <c r="B18" s="13" t="str">
        <f>VLOOKUP(A18,L10:N19,2,0)</f>
        <v>استشوار 1 قطعة</v>
      </c>
      <c r="C18" s="14"/>
      <c r="D18" s="6">
        <v>5</v>
      </c>
      <c r="L18" s="1">
        <v>9</v>
      </c>
      <c r="M18" s="15" t="s">
        <v>6</v>
      </c>
      <c r="N18" s="15"/>
    </row>
    <row r="19" spans="1:14">
      <c r="A19" s="1">
        <v>2</v>
      </c>
      <c r="B19" s="13" t="str">
        <f>VLOOKUP(A19,L10:N19,2,0)</f>
        <v>استشوار 2 قطعة</v>
      </c>
      <c r="C19" s="14"/>
      <c r="D19" s="6">
        <v>2</v>
      </c>
      <c r="L19" s="1">
        <v>10</v>
      </c>
      <c r="M19" s="15" t="s">
        <v>9</v>
      </c>
      <c r="N19" s="15"/>
    </row>
    <row r="20" spans="1:14">
      <c r="A20" s="1">
        <v>1</v>
      </c>
      <c r="B20" s="13" t="str">
        <f>VLOOKUP(A20,L10:N19,2,0)</f>
        <v>استشوار 1 قطعة</v>
      </c>
      <c r="C20" s="14"/>
      <c r="D20" s="6">
        <v>2</v>
      </c>
    </row>
    <row r="21" spans="1:14">
      <c r="A21" s="1">
        <v>1</v>
      </c>
      <c r="B21" s="13" t="str">
        <f>VLOOKUP(A21,L10:N19,2,0)</f>
        <v>استشوار 1 قطعة</v>
      </c>
      <c r="C21" s="14"/>
      <c r="D21" s="6">
        <v>5</v>
      </c>
    </row>
    <row r="22" spans="1:14">
      <c r="A22" s="1">
        <v>1</v>
      </c>
      <c r="B22" s="13" t="str">
        <f>VLOOKUP(A22,L10:N19,2,0)</f>
        <v>استشوار 1 قطعة</v>
      </c>
      <c r="C22" s="14"/>
      <c r="D22" s="6">
        <v>8</v>
      </c>
    </row>
    <row r="23" spans="1:14">
      <c r="A23" s="1">
        <v>1</v>
      </c>
      <c r="B23" s="13" t="str">
        <f>VLOOKUP(A23,L10:N19,2,0)</f>
        <v>استشوار 1 قطعة</v>
      </c>
      <c r="C23" s="14"/>
      <c r="D23" s="6">
        <v>6</v>
      </c>
    </row>
    <row r="24" spans="1:14">
      <c r="A24" s="1">
        <v>4</v>
      </c>
      <c r="B24" s="13" t="str">
        <f>VLOOKUP(A24,L10:N19,2,0)</f>
        <v>سراميك دجتال</v>
      </c>
      <c r="C24" s="14"/>
      <c r="D24" s="6">
        <v>5</v>
      </c>
    </row>
    <row r="25" spans="1:14">
      <c r="A25" s="1">
        <v>6</v>
      </c>
      <c r="B25" s="13" t="str">
        <f>VLOOKUP(A25,L10:N19,2,0)</f>
        <v>سراميك احمر</v>
      </c>
      <c r="C25" s="14"/>
      <c r="D25" s="6">
        <v>4</v>
      </c>
    </row>
    <row r="26" spans="1:14">
      <c r="A26" s="1">
        <v>5</v>
      </c>
      <c r="B26" s="13" t="str">
        <f>VLOOKUP(A26,L10:N19,2,0)</f>
        <v>سراميك عريض</v>
      </c>
      <c r="C26" s="14"/>
      <c r="D26" s="6">
        <v>5</v>
      </c>
    </row>
    <row r="27" spans="1:14">
      <c r="A27" s="1">
        <v>1</v>
      </c>
      <c r="B27" s="13" t="str">
        <f>VLOOKUP(A27,L10:N19,2,0)</f>
        <v>استشوار 1 قطعة</v>
      </c>
      <c r="C27" s="14"/>
      <c r="D27" s="6">
        <v>4</v>
      </c>
    </row>
    <row r="28" spans="1:14">
      <c r="A28" s="1">
        <v>7</v>
      </c>
      <c r="B28" s="13" t="str">
        <f>VLOOKUP(A28,L11:N20,2,0)</f>
        <v>فير ثلاثي 20</v>
      </c>
      <c r="C28" s="14"/>
      <c r="D28" s="6">
        <v>5</v>
      </c>
    </row>
    <row r="29" spans="1:14">
      <c r="A29" s="1">
        <v>8</v>
      </c>
      <c r="B29" s="13" t="str">
        <f>VLOOKUP(A29,L12:N21,2,0)</f>
        <v>فير ثلاثي 25</v>
      </c>
      <c r="C29" s="14"/>
      <c r="D29" s="6">
        <v>4</v>
      </c>
    </row>
    <row r="30" spans="1:14">
      <c r="A30" s="1">
        <v>8</v>
      </c>
      <c r="B30" s="13" t="str">
        <f t="shared" ref="B30:B31" si="1">VLOOKUP(A30,L13:N22,2,0)</f>
        <v>فير ثلاثي 25</v>
      </c>
      <c r="C30" s="14"/>
      <c r="D30" s="6">
        <v>5</v>
      </c>
    </row>
    <row r="31" spans="1:14">
      <c r="A31" s="1">
        <v>9</v>
      </c>
      <c r="B31" s="13" t="str">
        <f t="shared" si="1"/>
        <v>مشط حراري</v>
      </c>
      <c r="C31" s="14"/>
      <c r="D31" s="6">
        <v>6</v>
      </c>
    </row>
    <row r="32" spans="1:14">
      <c r="A32" s="1">
        <v>4</v>
      </c>
      <c r="B32" s="13" t="str">
        <f>VLOOKUP(A32,L10:N19,2,0)</f>
        <v>سراميك دجتال</v>
      </c>
      <c r="C32" s="14"/>
      <c r="D32" s="6">
        <v>5</v>
      </c>
    </row>
    <row r="33" spans="1:4">
      <c r="A33" s="1">
        <v>9</v>
      </c>
      <c r="B33" s="13" t="str">
        <f>VLOOKUP(A33,L10:N19,2,0)</f>
        <v>مشط حراري</v>
      </c>
      <c r="C33" s="14"/>
      <c r="D33" s="6">
        <v>4</v>
      </c>
    </row>
    <row r="34" spans="1:4">
      <c r="A34" s="1">
        <v>3</v>
      </c>
      <c r="B34" s="13" t="str">
        <f>VLOOKUP(A34,L10:N19,2,0)</f>
        <v>استشوار 3 قطعة</v>
      </c>
      <c r="C34" s="14"/>
      <c r="D34" s="6">
        <v>5</v>
      </c>
    </row>
    <row r="35" spans="1:4">
      <c r="A35" s="1">
        <v>2</v>
      </c>
      <c r="B35" s="13" t="str">
        <f>VLOOKUP(A35,L10:N19,2,0)</f>
        <v>استشوار 2 قطعة</v>
      </c>
      <c r="C35" s="14"/>
      <c r="D35" s="6">
        <v>5</v>
      </c>
    </row>
    <row r="36" spans="1:4">
      <c r="A36" s="1">
        <v>5</v>
      </c>
      <c r="B36" s="13" t="e">
        <f t="shared" ref="B36:B41" si="2">VLOOKUP(A36,L30:N39,2,0)</f>
        <v>#N/A</v>
      </c>
      <c r="C36" s="14"/>
      <c r="D36" s="6">
        <v>8</v>
      </c>
    </row>
    <row r="37" spans="1:4">
      <c r="A37" s="1">
        <v>4</v>
      </c>
      <c r="B37" s="13" t="e">
        <f t="shared" si="2"/>
        <v>#N/A</v>
      </c>
      <c r="C37" s="14"/>
      <c r="D37" s="6">
        <v>9</v>
      </c>
    </row>
    <row r="38" spans="1:4">
      <c r="A38" s="1">
        <v>7</v>
      </c>
      <c r="B38" s="13" t="e">
        <f t="shared" si="2"/>
        <v>#N/A</v>
      </c>
      <c r="C38" s="14"/>
      <c r="D38" s="6"/>
    </row>
    <row r="39" spans="1:4">
      <c r="A39" s="1">
        <v>8</v>
      </c>
      <c r="B39" s="13" t="e">
        <f t="shared" si="2"/>
        <v>#N/A</v>
      </c>
      <c r="C39" s="14"/>
      <c r="D39" s="6"/>
    </row>
    <row r="40" spans="1:4">
      <c r="A40" s="1">
        <v>4</v>
      </c>
      <c r="B40" s="13" t="e">
        <f t="shared" si="2"/>
        <v>#N/A</v>
      </c>
      <c r="C40" s="14"/>
      <c r="D40" s="6"/>
    </row>
    <row r="41" spans="1:4">
      <c r="A41" s="1">
        <v>1</v>
      </c>
      <c r="B41" s="13" t="e">
        <f t="shared" si="2"/>
        <v>#N/A</v>
      </c>
      <c r="C41" s="14"/>
      <c r="D41" s="6"/>
    </row>
    <row r="43" spans="1:4">
      <c r="A43" s="1">
        <v>2</v>
      </c>
    </row>
  </sheetData>
  <mergeCells count="39">
    <mergeCell ref="M15:N15"/>
    <mergeCell ref="M16:N16"/>
    <mergeCell ref="M17:N17"/>
    <mergeCell ref="M18:N18"/>
    <mergeCell ref="M19:N19"/>
    <mergeCell ref="B37:C37"/>
    <mergeCell ref="B38:C38"/>
    <mergeCell ref="B39:C39"/>
    <mergeCell ref="B40:C40"/>
    <mergeCell ref="B41:C41"/>
    <mergeCell ref="M10:N10"/>
    <mergeCell ref="M11:N11"/>
    <mergeCell ref="M12:N12"/>
    <mergeCell ref="M13:N13"/>
    <mergeCell ref="M14:N14"/>
    <mergeCell ref="B36:C36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</cp:lastModifiedBy>
  <dcterms:created xsi:type="dcterms:W3CDTF">2016-10-12T10:12:24Z</dcterms:created>
  <dcterms:modified xsi:type="dcterms:W3CDTF">2016-10-12T22:05:16Z</dcterms:modified>
</cp:coreProperties>
</file>